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<sst xmlns="http://schemas.openxmlformats.org/spreadsheetml/2006/main" count="116" uniqueCount="76">
  <si>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</si>
  <si>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</si>
  <si>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</si>
  <si>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</si>
  <si>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</si>
  <si>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23.11.2024</t>
  </si>
  <si>
    <t>Domácí</t>
  </si>
  <si>
    <t>TJ Start Rychnov n. Kn.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</si>
  <si>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</si>
  <si>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</si>
  <si>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</si>
  <si>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</si>
  <si>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</si>
  <si>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</si>
  <si>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</si>
  <si>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</si>
  <si>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</si>
  <si>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</si>
  <si>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</si>
  <si>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</si>
  <si>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</si>
  <si>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</si>
  <si>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Lepáček</t>
  </si>
  <si>
    <t>Martin</t>
  </si>
  <si>
    <t>Lukáš</t>
  </si>
  <si>
    <t>Brouček</t>
  </si>
  <si>
    <t>Košťál</t>
  </si>
  <si>
    <t>Jiří</t>
  </si>
  <si>
    <t>Pavel</t>
  </si>
  <si>
    <t>Urbánek</t>
  </si>
  <si>
    <t>Trunečka</t>
  </si>
  <si>
    <t>Ladislav</t>
  </si>
  <si>
    <t>Max</t>
  </si>
  <si>
    <t>Kindl</t>
  </si>
  <si>
    <t>Šenkýř</t>
  </si>
  <si>
    <t>Roman</t>
  </si>
  <si>
    <t>Radek</t>
  </si>
  <si>
    <t>Kejzlar</t>
  </si>
  <si>
    <t>Klika</t>
  </si>
  <si>
    <t>Jaroslav</t>
  </si>
  <si>
    <t>Milan</t>
  </si>
  <si>
    <t>Šípek</t>
  </si>
  <si>
    <t>Antoš</t>
  </si>
  <si>
    <t>Vojtěch</t>
  </si>
  <si>
    <t>Celkový výkon družstva  </t>
  </si>
  <si>
    <t>Vedoucí družstva         Jméno:</t>
  </si>
  <si>
    <t xml:space="preserve">Jakub Seniura  </t>
  </si>
  <si>
    <t>Bodový zisk</t>
  </si>
  <si>
    <t>Jan Bernatík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</si>
  <si>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</si>
  <si>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</si>
  <si>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</si>
  <si>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</si>
  <si>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</si>
  <si>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</si>
  <si>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</si>
  <si>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</si>
  <si>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</si>
  <si>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</si>
  <si>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</si>
  <si>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</si>
  <si>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</si>
  <si>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</si>
  <si>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</si>
  <si>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</si>
  <si>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</si>
  <si>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</si>
  <si>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</si>
  <si>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</si>
  <si>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</si>
  <si>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Šmejda Jaroslav</t>
  </si>
  <si>
    <t>Urbánek Ladislav</t>
  </si>
  <si>
    <t>Napomínání hráčů za nesportovní chování či vyloučení ze startu:</t>
  </si>
  <si>
    <t>Různé:</t>
  </si>
  <si>
    <t xml:space="preserve">Datum a podpis rozhodčího:  </t>
  </si>
  <si>
    <t>23.11.2024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</si>
</sst>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35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50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59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0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43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42</v>
      </c>
      <c r="P10" s="18">
        <v>1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110</v>
      </c>
      <c r="E11" s="23">
        <v>43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41</v>
      </c>
      <c r="P11" s="23">
        <v>0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180</v>
      </c>
      <c r="F12" s="28">
        <f>IF(ISNUMBER($G12),SUM(F8:F11),"")</f>
        <v>1</v>
      </c>
      <c r="G12" s="29">
        <f>IF(SUM($G8:$G11)+SUM($Q8:$Q11)&gt;0,SUM(G8:G11),"")</f>
        <v>577</v>
      </c>
      <c r="H12" s="27">
        <f>IF(ISNUMBER($G12),SUM(H8:H11),"")</f>
        <v>2</v>
      </c>
      <c r="I12" s="99"/>
      <c r="K12" s="96">
        <v>27804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177</v>
      </c>
      <c r="P12" s="28">
        <f>IF(ISNUMBER($G12),SUM(P8:P11),"")</f>
        <v>1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44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67</v>
      </c>
      <c r="P13" s="12">
        <v>1</v>
      </c>
      <c r="Q13" s="13">
        <f>IF(AND(ISBLANK(N13),ISBLANK(O13)),"",N13+O13)</f>
        <v>167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44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53</v>
      </c>
      <c r="P14" s="18">
        <v>2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54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101</v>
      </c>
      <c r="O15" s="18">
        <v>40</v>
      </c>
      <c r="P15" s="18">
        <v>5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43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53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12366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185</v>
      </c>
      <c r="F17" s="28">
        <f>IF(ISNUMBER($G17),SUM(F13:F16),"")</f>
        <v>1</v>
      </c>
      <c r="G17" s="29">
        <f>IF(SUM($G13:$G16)+SUM($Q13:$Q16)&gt;0,SUM(G13:G16),"")</f>
        <v>572</v>
      </c>
      <c r="H17" s="27">
        <f>IF(ISNUMBER($G17),SUM(H13:H16),"")</f>
        <v>1</v>
      </c>
      <c r="I17" s="99"/>
      <c r="K17" s="96">
        <v>6565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213</v>
      </c>
      <c r="P17" s="28">
        <f>IF(ISNUMBER($G17),SUM(P13:P16),"")</f>
        <v>9</v>
      </c>
      <c r="Q17" s="29">
        <f>IF(SUM($G13:$G16)+SUM($Q13:$Q16)&gt;0,SUM(Q13:Q16),"")</f>
        <v>607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27</v>
      </c>
      <c r="F18" s="12">
        <v>3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43</v>
      </c>
      <c r="P18" s="12">
        <v>2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34</v>
      </c>
      <c r="F19" s="18">
        <v>3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4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52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91</v>
      </c>
      <c r="O20" s="18">
        <v>44</v>
      </c>
      <c r="P20" s="18">
        <v>2</v>
      </c>
      <c r="Q20" s="19">
        <f>IF(AND(ISBLANK(N20),ISBLANK(O20)),"",N20+O20)</f>
        <v>135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42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54</v>
      </c>
      <c r="P21" s="23">
        <v>0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155</v>
      </c>
      <c r="F22" s="28">
        <f>IF(ISNUMBER($G22),SUM(F18:F21),"")</f>
        <v>7</v>
      </c>
      <c r="G22" s="29">
        <f>IF(SUM($G18:$G21)+SUM($Q18:$Q21)&gt;0,SUM(G18:G21),"")</f>
        <v>520</v>
      </c>
      <c r="H22" s="27">
        <f>IF(ISNUMBER($G22),SUM(H18:H21),"")</f>
        <v>0.5</v>
      </c>
      <c r="I22" s="99"/>
      <c r="K22" s="96">
        <v>24153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186</v>
      </c>
      <c r="P22" s="28">
        <f>IF(ISNUMBER($G22),SUM(P18:P21),"")</f>
        <v>8</v>
      </c>
      <c r="Q22" s="29">
        <f>IF(SUM($G18:$G21)+SUM($Q18:$Q21)&gt;0,SUM(Q18:Q21),"")</f>
        <v>554</v>
      </c>
      <c r="R22" s="27">
        <f>IF(ISNUMBER($G22),SUM(R18:R21),"")</f>
        <v>3.5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35</v>
      </c>
      <c r="F23" s="12">
        <v>2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78</v>
      </c>
      <c r="O23" s="12">
        <v>52</v>
      </c>
      <c r="P23" s="12">
        <v>0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43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52</v>
      </c>
      <c r="F25" s="18">
        <v>2</v>
      </c>
      <c r="G25" s="19">
        <f>IF(AND(ISBLANK(D25),ISBLANK(E25)),"",D25+E25)</f>
        <v>151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53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63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33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193</v>
      </c>
      <c r="F27" s="28">
        <f>IF(ISNUMBER($G27),SUM(F23:F26),"")</f>
        <v>5</v>
      </c>
      <c r="G27" s="29">
        <f>IF(SUM($G23:$G26)+SUM($Q23:$Q26)&gt;0,SUM(G23:G26),"")</f>
        <v>568</v>
      </c>
      <c r="H27" s="27">
        <f>IF(ISNUMBER($G27),SUM(H23:H26),"")</f>
        <v>2</v>
      </c>
      <c r="I27" s="99"/>
      <c r="K27" s="96">
        <v>19877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183</v>
      </c>
      <c r="P27" s="28">
        <f>IF(ISNUMBER($G27),SUM(P23:P26),"")</f>
        <v>3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63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62</v>
      </c>
      <c r="P28" s="12">
        <v>0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70</v>
      </c>
      <c r="P29" s="18">
        <v>1</v>
      </c>
      <c r="Q29" s="19">
        <f>IF(AND(ISBLANK(N29),ISBLANK(O29)),"",N29+O29)</f>
        <v>176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61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99</v>
      </c>
      <c r="O30" s="18">
        <v>53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52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54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15164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221</v>
      </c>
      <c r="F32" s="28">
        <f>IF(ISNUMBER($G32),SUM(F28:F31),"")</f>
        <v>1</v>
      </c>
      <c r="G32" s="29">
        <f>IF(SUM($G28:$G31)+SUM($Q28:$Q31)&gt;0,SUM(G28:G31),"")</f>
        <v>578</v>
      </c>
      <c r="H32" s="27">
        <f>IF(ISNUMBER($G32),SUM(H28:H31),"")</f>
        <v>0</v>
      </c>
      <c r="I32" s="99"/>
      <c r="K32" s="96">
        <v>7484</v>
      </c>
      <c r="L32" s="97"/>
      <c r="M32" s="26" t="s">
        <v>18</v>
      </c>
      <c r="N32" s="27">
        <f>IF(ISNUMBER($G32),SUM(N28:N31),"")</f>
        <v>398</v>
      </c>
      <c r="O32" s="28">
        <f>IF(ISNUMBER($G32),SUM(O28:O31),"")</f>
        <v>239</v>
      </c>
      <c r="P32" s="28">
        <f>IF(ISNUMBER($G32),SUM(P28:P31),"")</f>
        <v>1</v>
      </c>
      <c r="Q32" s="29">
        <f>IF(SUM($G28:$G31)+SUM($Q28:$Q31)&gt;0,SUM(Q28:Q31),"")</f>
        <v>637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99</v>
      </c>
      <c r="E33" s="12">
        <v>52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89</v>
      </c>
      <c r="O33" s="12">
        <v>36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45</v>
      </c>
      <c r="F34" s="18">
        <v>0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36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43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89</v>
      </c>
      <c r="O35" s="18">
        <v>36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54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42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194</v>
      </c>
      <c r="F37" s="28">
        <f>IF(ISNUMBER($G37),SUM(F33:F36),"")</f>
        <v>2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7164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150</v>
      </c>
      <c r="P37" s="28">
        <f>IF(ISNUMBER($G37),SUM(P33:P36),"")</f>
        <v>5</v>
      </c>
      <c r="Q37" s="29">
        <f>IF(SUM($G33:$G36)+SUM($Q33:$Q36)&gt;0,SUM(Q33:Q36),"")</f>
        <v>522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2245</v>
      </c>
      <c r="E39" s="34">
        <f>IF(ISNUMBER($G39),SUM(E12,E17,E22,E27,E32,E37),"")</f>
        <v>1128</v>
      </c>
      <c r="F39" s="34">
        <f>IF(ISNUMBER($G39),SUM(F12,F17,F22,F27,F32,F37),"")</f>
        <v>17</v>
      </c>
      <c r="G39" s="35">
        <f>IF(SUM($G$8:$G$37)+SUM($Q$8:$Q$37)&gt;0,SUM(G12,G17,G22,G27,G32,G37),"")</f>
        <v>3373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2286</v>
      </c>
      <c r="O39" s="34">
        <f>IF(ISNUMBER($G39),SUM(O12,O17,O22,O27,O32,O37),"")</f>
        <v>1148</v>
      </c>
      <c r="P39" s="34">
        <f>IF(ISNUMBER($G39),SUM(P12,P17,P22,P27,P32,P37),"")</f>
        <v>27</v>
      </c>
      <c r="Q39" s="35">
        <f>IF(SUM($G$8:$G$37)+SUM($Q$8:$Q$37)&gt;0,SUM(Q12,Q17,Q22,Q27,Q32,Q37),"")</f>
        <v>3434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KK Moravská Slávia Brno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11205</v>
      </c>
      <c r="E57" s="72" t="s">
        <v>71</v>
      </c>
      <c r="F57" s="75"/>
      <c r="G57" s="75"/>
      <c r="H57" s="73"/>
      <c r="I57" s="63">
        <v>23504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2024-11-24T18:55:02Z</dcterms:modified>
</cp:coreProperties>
</file>